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P12"/>
  <c r="P39" s="1"/>
  <c r="H12"/>
  <c r="D12"/>
  <c r="O12"/>
  <c r="O39" s="1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<sst xmlns="http://schemas.openxmlformats.org/spreadsheetml/2006/main" count="114" uniqueCount="73">
  <si>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</si>
  <si>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</si>
  <si>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</si>
  <si>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Šanov</t>
  </si>
  <si>
    <t>Datum:  </t>
  </si>
  <si>
    <t>19.10.2024</t>
  </si>
  <si>
    <t>Domácí</t>
  </si>
  <si>
    <t xml:space="preserve">TJ Sokol Šanov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</si>
  <si>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</si>
  <si>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</si>
  <si>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</si>
  <si>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</si>
  <si>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</si>
  <si>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</si>
  <si>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</si>
  <si>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</si>
  <si>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</si>
  <si>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</si>
  <si>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</si>
  <si>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</si>
  <si>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</si>
  <si>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Kacetl</t>
  </si>
  <si>
    <t>Kindl</t>
  </si>
  <si>
    <t>Ladislav</t>
  </si>
  <si>
    <t>Roman</t>
  </si>
  <si>
    <t>Volf</t>
  </si>
  <si>
    <t>Kopecký</t>
  </si>
  <si>
    <t>Milan</t>
  </si>
  <si>
    <t>Jan</t>
  </si>
  <si>
    <t>Klimentík</t>
  </si>
  <si>
    <t>Gálus</t>
  </si>
  <si>
    <t>Jaroslav</t>
  </si>
  <si>
    <t>Petr</t>
  </si>
  <si>
    <t>Mika</t>
  </si>
  <si>
    <t>Šmejda</t>
  </si>
  <si>
    <t>Konvalinka</t>
  </si>
  <si>
    <t>Seniura</t>
  </si>
  <si>
    <t>Jiří</t>
  </si>
  <si>
    <t>Jakub</t>
  </si>
  <si>
    <t>Martinek</t>
  </si>
  <si>
    <t>Čihák</t>
  </si>
  <si>
    <t>Pavel</t>
  </si>
  <si>
    <t>Martin</t>
  </si>
  <si>
    <t>Celkový výkon družstva  </t>
  </si>
  <si>
    <t>Vedoucí družstva         Jméno:</t>
  </si>
  <si>
    <t>Petr Mika</t>
  </si>
  <si>
    <t>Bodový zisk</t>
  </si>
  <si>
    <t xml:space="preserve">Jakub Seniura  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</si>
  <si>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</si>
  <si>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</si>
  <si>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</si>
  <si>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</si>
  <si>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</si>
  <si>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</si>
  <si>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</si>
  <si>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</si>
  <si>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</si>
  <si>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</si>
  <si>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</si>
  <si>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</si>
  <si>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</si>
  <si>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</si>
  <si>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</si>
  <si>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</si>
  <si>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</si>
  <si>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</si>
  <si>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</si>
  <si>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</si>
  <si>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</si>
  <si>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</si>
  <si>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</si>
  <si>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</si>
  <si>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19.10.2024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</si>
</sst>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2" workbookViewId="0">
      <selection activeCell="A32" sqref="A32:B3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42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1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41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81</v>
      </c>
      <c r="P9" s="18">
        <v>0</v>
      </c>
      <c r="Q9" s="19">
        <f>IF(AND(ISBLANK(N9),ISBLANK(O9)),"",N9+O9)</f>
        <v>175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27</v>
      </c>
      <c r="F10" s="18">
        <v>2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70</v>
      </c>
      <c r="P10" s="18">
        <v>1</v>
      </c>
      <c r="Q10" s="19">
        <f>IF(AND(ISBLANK(N10),ISBLANK(O10)),"",N10+O10)</f>
        <v>174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41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43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17212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151</v>
      </c>
      <c r="F12" s="28">
        <f>IF(ISNUMBER($G12),SUM(F8:F11),"")</f>
        <v>6</v>
      </c>
      <c r="G12" s="29">
        <f>IF(SUM($G8:$G11)+SUM($Q8:$Q11)&gt;0,SUM(G8:G11),"")</f>
        <v>519</v>
      </c>
      <c r="H12" s="27">
        <f>IF(ISNUMBER($G12),SUM(H8:H11),"")</f>
        <v>1</v>
      </c>
      <c r="I12" s="99"/>
      <c r="K12" s="96">
        <v>11871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239</v>
      </c>
      <c r="P12" s="28">
        <f>IF(ISNUMBER($G12),SUM(P8:P11),"")</f>
        <v>3</v>
      </c>
      <c r="Q12" s="29">
        <f>IF(SUM($G8:$G11)+SUM($Q8:$Q11)&gt;0,SUM(Q8:Q11),"")</f>
        <v>612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43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42</v>
      </c>
      <c r="P13" s="12">
        <v>3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57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34</v>
      </c>
      <c r="P14" s="18">
        <v>3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61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43</v>
      </c>
      <c r="P15" s="18">
        <v>5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63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27</v>
      </c>
      <c r="P16" s="23">
        <v>2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23876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224</v>
      </c>
      <c r="F17" s="28">
        <f>IF(ISNUMBER($G17),SUM(F13:F16),"")</f>
        <v>2</v>
      </c>
      <c r="G17" s="29">
        <f>IF(SUM($G13:$G16)+SUM($Q13:$Q16)&gt;0,SUM(G13:G16),"")</f>
        <v>580</v>
      </c>
      <c r="H17" s="27">
        <f>IF(ISNUMBER($G17),SUM(H13:H16),"")</f>
        <v>3</v>
      </c>
      <c r="I17" s="99"/>
      <c r="K17" s="96">
        <v>24446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146</v>
      </c>
      <c r="P17" s="28">
        <f>IF(ISNUMBER($G17),SUM(P13:P16),"")</f>
        <v>13</v>
      </c>
      <c r="Q17" s="29">
        <f>IF(SUM($G13:$G16)+SUM($Q13:$Q16)&gt;0,SUM(Q13:Q16),"")</f>
        <v>527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57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102</v>
      </c>
      <c r="O18" s="12">
        <v>33</v>
      </c>
      <c r="P18" s="12">
        <v>2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35</v>
      </c>
      <c r="F19" s="18">
        <v>1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41</v>
      </c>
      <c r="P19" s="18">
        <v>3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45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107</v>
      </c>
      <c r="O20" s="18">
        <v>27</v>
      </c>
      <c r="P20" s="18">
        <v>3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54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104</v>
      </c>
      <c r="O21" s="23">
        <v>42</v>
      </c>
      <c r="P21" s="23">
        <v>1</v>
      </c>
      <c r="Q21" s="24">
        <f>IF(AND(ISBLANK(N21),ISBLANK(O21)),"",N21+O21)</f>
        <v>146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24669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191</v>
      </c>
      <c r="F22" s="28">
        <f>IF(ISNUMBER($G22),SUM(F18:F21),"")</f>
        <v>5</v>
      </c>
      <c r="G22" s="29">
        <f>IF(SUM($G18:$G21)+SUM($Q18:$Q21)&gt;0,SUM(G18:G21),"")</f>
        <v>559</v>
      </c>
      <c r="H22" s="27">
        <f>IF(ISNUMBER($G22),SUM(H18:H21),"")</f>
        <v>3</v>
      </c>
      <c r="I22" s="99"/>
      <c r="K22" s="96">
        <v>19079</v>
      </c>
      <c r="L22" s="97"/>
      <c r="M22" s="26" t="s">
        <v>18</v>
      </c>
      <c r="N22" s="27">
        <f>IF(ISNUMBER($G22),SUM(N18:N21),"")</f>
        <v>405</v>
      </c>
      <c r="O22" s="28">
        <f>IF(ISNUMBER($G22),SUM(O18:O21),"")</f>
        <v>143</v>
      </c>
      <c r="P22" s="28">
        <f>IF(ISNUMBER($G22),SUM(P18:P21),"")</f>
        <v>9</v>
      </c>
      <c r="Q22" s="29">
        <f>IF(SUM($G18:$G21)+SUM($Q18:$Q21)&gt;0,SUM(Q18:Q21),"")</f>
        <v>548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61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45</v>
      </c>
      <c r="P23" s="12">
        <v>3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53</v>
      </c>
      <c r="F24" s="18">
        <v>0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51</v>
      </c>
      <c r="P24" s="18">
        <v>1</v>
      </c>
      <c r="Q24" s="19">
        <f>IF(AND(ISBLANK(N24),ISBLANK(O24)),"",N24+O24)</f>
        <v>149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91</v>
      </c>
      <c r="E25" s="18">
        <v>53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85</v>
      </c>
      <c r="O25" s="18">
        <v>44</v>
      </c>
      <c r="P25" s="18">
        <v>2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54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42</v>
      </c>
      <c r="P26" s="23">
        <v>0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11534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221</v>
      </c>
      <c r="F27" s="28">
        <f>IF(ISNUMBER($G27),SUM(F23:F26),"")</f>
        <v>2</v>
      </c>
      <c r="G27" s="29">
        <f>IF(SUM($G23:$G26)+SUM($Q23:$Q26)&gt;0,SUM(G23:G26),"")</f>
        <v>608</v>
      </c>
      <c r="H27" s="27">
        <f>IF(ISNUMBER($G27),SUM(H23:H26),"")</f>
        <v>4</v>
      </c>
      <c r="I27" s="99"/>
      <c r="K27" s="96">
        <v>11205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182</v>
      </c>
      <c r="P27" s="28">
        <f>IF(ISNUMBER($G27),SUM(P23:P26),"")</f>
        <v>6</v>
      </c>
      <c r="Q27" s="29">
        <f>IF(SUM($G23:$G26)+SUM($Q23:$Q26)&gt;0,SUM(Q23:Q26),"")</f>
        <v>540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91</v>
      </c>
      <c r="E28" s="12">
        <v>52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97</v>
      </c>
      <c r="O28" s="12">
        <v>35</v>
      </c>
      <c r="P28" s="12">
        <v>0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45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45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62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99</v>
      </c>
      <c r="O30" s="18">
        <v>27</v>
      </c>
      <c r="P30" s="18">
        <v>2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53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34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212</v>
      </c>
      <c r="F32" s="28">
        <f>IF(ISNUMBER($G32),SUM(F28:F31),"")</f>
        <v>2</v>
      </c>
      <c r="G32" s="29">
        <f>IF(SUM($G28:$G31)+SUM($Q28:$Q31)&gt;0,SUM(G28:G31),"")</f>
        <v>589</v>
      </c>
      <c r="H32" s="27">
        <f>IF(ISNUMBER($G32),SUM(H28:H31),"")</f>
        <v>3</v>
      </c>
      <c r="I32" s="99"/>
      <c r="K32" s="96">
        <v>14807</v>
      </c>
      <c r="L32" s="97"/>
      <c r="M32" s="26" t="s">
        <v>18</v>
      </c>
      <c r="N32" s="27">
        <f>IF(ISNUMBER($G32),SUM(N28:N31),"")</f>
        <v>394</v>
      </c>
      <c r="O32" s="28">
        <f>IF(ISNUMBER($G32),SUM(O28:O31),"")</f>
        <v>141</v>
      </c>
      <c r="P32" s="28">
        <f>IF(ISNUMBER($G32),SUM(P28:P31),"")</f>
        <v>3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35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44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34</v>
      </c>
      <c r="F34" s="18">
        <v>1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53</v>
      </c>
      <c r="P34" s="18">
        <v>2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25</v>
      </c>
      <c r="F35" s="18">
        <v>1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52</v>
      </c>
      <c r="P35" s="18">
        <v>0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27</v>
      </c>
      <c r="F36" s="23">
        <v>2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36</v>
      </c>
      <c r="P36" s="23">
        <v>3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23315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121</v>
      </c>
      <c r="F37" s="28">
        <f>IF(ISNUMBER($G37),SUM(F33:F36),"")</f>
        <v>5</v>
      </c>
      <c r="G37" s="29">
        <f>IF(SUM($G33:$G36)+SUM($Q33:$Q36)&gt;0,SUM(G33:G36),"")</f>
        <v>488</v>
      </c>
      <c r="H37" s="27">
        <f>IF(ISNUMBER($G37),SUM(H33:H36),"")</f>
        <v>0</v>
      </c>
      <c r="I37" s="99"/>
      <c r="K37" s="96">
        <v>16813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185</v>
      </c>
      <c r="P37" s="28">
        <f>IF(ISNUMBER($G37),SUM(P33:P36),"")</f>
        <v>6</v>
      </c>
      <c r="Q37" s="29">
        <f>IF(SUM($G33:$G36)+SUM($Q33:$Q36)&gt;0,SUM(Q33:Q36),"")</f>
        <v>554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2223</v>
      </c>
      <c r="E39" s="34">
        <f>IF(ISNUMBER($G39),SUM(E12,E17,E22,E27,E32,E37),"")</f>
        <v>1120</v>
      </c>
      <c r="F39" s="34">
        <f>IF(ISNUMBER($G39),SUM(F12,F17,F22,F27,F32,F37),"")</f>
        <v>22</v>
      </c>
      <c r="G39" s="35">
        <f>IF(SUM($G$8:$G$37)+SUM($Q$8:$Q$37)&gt;0,SUM(G12,G17,G22,G27,G32,G37),"")</f>
        <v>3343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2280</v>
      </c>
      <c r="O39" s="34">
        <f>IF(ISNUMBER($G39),SUM(O12,O17,O22,O27,O32,O37),"")</f>
        <v>1036</v>
      </c>
      <c r="P39" s="34">
        <f>IF(ISNUMBER($G39),SUM(P12,P17,P22,P27,P32,P37),"")</f>
        <v>40</v>
      </c>
      <c r="Q39" s="35">
        <f>IF(SUM($G$8:$G$37)+SUM($Q$8:$Q$37)&gt;0,SUM(Q12,Q17,Q22,Q27,Q32,Q37),"")</f>
        <v>3316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2024-10-19T18:34:33Z</dcterms:modified>
</cp:coreProperties>
</file>